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ettore trasferimenti\LR 7_55\2026\febbraio\"/>
    </mc:Choice>
  </mc:AlternateContent>
  <xr:revisionPtr revIDLastSave="0" documentId="13_ncr:1_{76EAD471-9015-4F22-B96C-E0D5F82414DC}" xr6:coauthVersionLast="47" xr6:coauthVersionMax="47" xr10:uidLastSave="{00000000-0000-0000-0000-000000000000}"/>
  <workbookProtection workbookAlgorithmName="SHA-512" workbookHashValue="riR5Nn6glJ5im4KemJJq2338W1KO8MGVSnYqNA3ElMB0lZ+CkrE0lkolzxU1ZI7pdRzC8u23G+nIz1wU21lGDg==" workbookSaltValue="ooMqCYr58m6VEy0/ptzo+Q==" workbookSpinCount="100000" lockStructure="1"/>
  <bookViews>
    <workbookView xWindow="-120" yWindow="-120" windowWidth="38640" windowHeight="21120" xr2:uid="{1388EB0F-A4CF-424C-96C1-C2E5629BCCC5}"/>
  </bookViews>
  <sheets>
    <sheet name="Preventivo Finanziario" sheetId="7" r:id="rId1"/>
    <sheet name="GEI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7" l="1"/>
  <c r="B12" i="3"/>
  <c r="B8" i="3"/>
  <c r="C37" i="7"/>
  <c r="C35" i="7"/>
  <c r="D35" i="7" s="1"/>
  <c r="C32" i="7"/>
  <c r="C30" i="7"/>
  <c r="C24" i="7"/>
  <c r="C19" i="7"/>
  <c r="B9" i="3" s="1"/>
  <c r="B7" i="3" s="1"/>
  <c r="C31" i="7" s="1"/>
  <c r="C11" i="7"/>
  <c r="C5" i="7"/>
  <c r="C33" i="7" s="1"/>
  <c r="B14" i="3" l="1"/>
  <c r="D32" i="7"/>
  <c r="C13" i="7"/>
  <c r="D30" i="7"/>
  <c r="C26" i="7"/>
  <c r="C29" i="7" s="1"/>
  <c r="D29" i="7" s="1"/>
  <c r="D37" i="7"/>
  <c r="D34" i="7" l="1"/>
</calcChain>
</file>

<file path=xl/sharedStrings.xml><?xml version="1.0" encoding="utf-8"?>
<sst xmlns="http://schemas.openxmlformats.org/spreadsheetml/2006/main" count="60" uniqueCount="54">
  <si>
    <t>COE_MAX</t>
  </si>
  <si>
    <t>IP_min</t>
  </si>
  <si>
    <t>Punteggio Minimo</t>
  </si>
  <si>
    <t>SPC_min %</t>
  </si>
  <si>
    <t>REQUISITI SPECIFICI</t>
  </si>
  <si>
    <t>CONTRIBUTO RICHIESTO</t>
  </si>
  <si>
    <t>COE MAX MISURA</t>
  </si>
  <si>
    <t>CO (Cofinanziamento obbligatorio minimo)</t>
  </si>
  <si>
    <t>Cofinanziamento</t>
  </si>
  <si>
    <t>COF in %</t>
  </si>
  <si>
    <t>utile per l'attribuzione punteggio del cofinanziamento</t>
  </si>
  <si>
    <t>SPC del proggetto in %</t>
  </si>
  <si>
    <t>COE MAX %</t>
  </si>
  <si>
    <t>A)</t>
  </si>
  <si>
    <t>Importo (€)</t>
  </si>
  <si>
    <t>Cofinanziamento (Fondi propri+altri contributi da EE.PP.)</t>
  </si>
  <si>
    <t>Contributo richiesto all'Assessorato del Turismo</t>
  </si>
  <si>
    <t>Totale entrate ammissibili</t>
  </si>
  <si>
    <t>B)</t>
  </si>
  <si>
    <t>Totale entrate non ammissibili</t>
  </si>
  <si>
    <t>C)</t>
  </si>
  <si>
    <t>Azioni di promozione e comunicazione dell'evento</t>
  </si>
  <si>
    <t>Spese ammissibili per attività collaterali</t>
  </si>
  <si>
    <t>Altre spese ammissibili</t>
  </si>
  <si>
    <t>Totale spese ammissibili</t>
  </si>
  <si>
    <t>D)</t>
  </si>
  <si>
    <t>Spese non ammissibili per fonte di finanziamento</t>
  </si>
  <si>
    <t>Spese non ammissibili per tipologia</t>
  </si>
  <si>
    <t>Totale spese non ammissibili</t>
  </si>
  <si>
    <t>Valore del progetto [Totale spese (C+D) ]</t>
  </si>
  <si>
    <t>Verifica valori del progetto</t>
  </si>
  <si>
    <t>Contributo richiesto</t>
  </si>
  <si>
    <r>
      <t xml:space="preserve">Valore del progetto </t>
    </r>
    <r>
      <rPr>
        <b/>
        <sz val="10"/>
        <color indexed="8"/>
        <rFont val="Calibri"/>
        <family val="2"/>
      </rPr>
      <t>[Totale entrate (A+B) ]</t>
    </r>
  </si>
  <si>
    <t>*Compilare le celle evidenziate</t>
  </si>
  <si>
    <t>All. 2/H punto 4.4.3.
Massimo 50% delle spese ammissibili. (Sam) e comunque fino ad un max di € 50.000,00</t>
  </si>
  <si>
    <t>All. 2/H punto 4.3.2</t>
  </si>
  <si>
    <t>All. 2/H punto 4.4.4</t>
  </si>
  <si>
    <t>All. 2/H punto 4.4.6
minimo il 20% del contributo concesso (COE)</t>
  </si>
  <si>
    <t>All.2/H punto 4.4.5 minimo 50% delle entrate ammissibili del programma (Eam)</t>
  </si>
  <si>
    <t>Entrate ammissibili (D.G.R. n. 57/26 del 5/11/2025, All. 1, art.1, punto 1.23)</t>
  </si>
  <si>
    <t>Entrate non ammissibili (D.G.R. n. 57/26 del 5/11/2025, All. 1, art.1, punto 1.24)</t>
  </si>
  <si>
    <t>Spese ammissibili (D.G.R. n.  57/26 del 5/11/20254, All. 1, art. 15)</t>
  </si>
  <si>
    <t>Spese non ammissibili (D.G.R. n. 57/26 del 5/11/2025, All. 1, art. 16)</t>
  </si>
  <si>
    <t>Cofinanziamento obbligatorio minimo richiesto</t>
  </si>
  <si>
    <r>
      <t xml:space="preserve">Bilancio a pareggio </t>
    </r>
    <r>
      <rPr>
        <sz val="8"/>
        <color indexed="8"/>
        <rFont val="Calibri"/>
        <family val="2"/>
      </rPr>
      <t>(entrate ammissibili=Spese non ammissibili, entrate non ammissibili=spese non ammissibili)</t>
    </r>
  </si>
  <si>
    <t>--------------------------------------------------</t>
  </si>
  <si>
    <t>Spese di promozione del progetto</t>
  </si>
  <si>
    <t>Spese di promozione minime richieste</t>
  </si>
  <si>
    <t>-------------------------------------------------------------------</t>
  </si>
  <si>
    <t>------------------------------------------------------------------</t>
  </si>
  <si>
    <t>Grandi Eventi Identitari 2026*</t>
  </si>
  <si>
    <t>Importo del progetto</t>
  </si>
  <si>
    <r>
      <t>Contributo massimo concedibile</t>
    </r>
    <r>
      <rPr>
        <sz val="14"/>
        <color indexed="8"/>
        <rFont val="Calibri"/>
        <family val="2"/>
      </rPr>
      <t xml:space="preserve"> </t>
    </r>
    <r>
      <rPr>
        <sz val="8"/>
        <color indexed="8"/>
        <rFont val="Calibri"/>
        <family val="2"/>
      </rPr>
      <t>(max 50% delle spese ammissibili e comunque fino a max € 250.000,00)</t>
    </r>
  </si>
  <si>
    <t>GEI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</si>
</sst>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€&quot;\ #,##0.00"/>
  </numFmts>
  <fonts count="13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4"/>
      <color indexed="8"/>
      <name val="Calibri"/>
      <family val="2"/>
    </font>
    <font>
      <sz val="8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8"/>
      <color theme="1"/>
      <name val="Calibri"/>
      <family val="2"/>
      <scheme val="minor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4">
    <xf numFmtId="0" fontId="0" fillId="0" borderId="0" xfId="0"/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7" fillId="2" borderId="1" xfId="0" applyFont="1" applyFill="1" applyBorder="1" applyAlignment="1">
      <alignment horizontal="justify" vertic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Protection="1">
      <protection locked="0" hidden="1"/>
    </xf>
    <xf numFmtId="0" fontId="10" fillId="3" borderId="2" xfId="0" applyFont="1" applyFill="1" applyBorder="1" applyAlignment="1" applyProtection="1">
      <alignment vertical="center"/>
      <protection locked="0" hidden="1"/>
    </xf>
    <xf numFmtId="0" fontId="10" fillId="3" borderId="3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0" fontId="11" fillId="0" borderId="4" xfId="0" applyFont="1" applyBorder="1" applyAlignment="1" applyProtection="1">
      <alignment wrapText="1"/>
      <protection locked="0" hidden="1"/>
    </xf>
    <xf numFmtId="0" fontId="10" fillId="3" borderId="5" xfId="0" applyFont="1" applyFill="1" applyBorder="1" applyAlignment="1" applyProtection="1">
      <alignment vertical="center"/>
      <protection locked="0" hidden="1"/>
    </xf>
    <xf numFmtId="0" fontId="11" fillId="0" borderId="6" xfId="0" applyFont="1" applyBorder="1" applyAlignment="1" applyProtection="1">
      <alignment wrapText="1"/>
      <protection locked="0" hidden="1"/>
    </xf>
    <xf numFmtId="0" fontId="10" fillId="3" borderId="5" xfId="0" applyFont="1" applyFill="1" applyBorder="1" applyAlignment="1" applyProtection="1">
      <alignment horizontal="right" vertical="center"/>
      <protection locked="0" hidden="1"/>
    </xf>
    <xf numFmtId="0" fontId="0" fillId="0" borderId="6" xfId="0" applyBorder="1" applyProtection="1">
      <protection locked="0" hidden="1"/>
    </xf>
    <xf numFmtId="0" fontId="11" fillId="0" borderId="7" xfId="0" applyFont="1" applyBorder="1" applyAlignment="1" applyProtection="1">
      <alignment wrapText="1"/>
      <protection locked="0" hidden="1"/>
    </xf>
    <xf numFmtId="165" fontId="6" fillId="4" borderId="1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right"/>
      <protection locked="0"/>
    </xf>
    <xf numFmtId="165" fontId="6" fillId="0" borderId="1" xfId="1" applyNumberFormat="1" applyFont="1" applyBorder="1" applyAlignment="1" applyProtection="1">
      <alignment horizontal="right"/>
      <protection hidden="1"/>
    </xf>
    <xf numFmtId="165" fontId="6" fillId="0" borderId="1" xfId="0" quotePrefix="1" applyNumberFormat="1" applyFont="1" applyBorder="1" applyAlignment="1" applyProtection="1">
      <alignment horizontal="right"/>
      <protection hidden="1"/>
    </xf>
    <xf numFmtId="165" fontId="6" fillId="0" borderId="1" xfId="0" applyNumberFormat="1" applyFont="1" applyBorder="1" applyAlignment="1" applyProtection="1">
      <alignment horizontal="right"/>
      <protection hidden="1"/>
    </xf>
    <xf numFmtId="165" fontId="6" fillId="0" borderId="1" xfId="2" applyNumberFormat="1" applyFont="1" applyBorder="1" applyAlignment="1" applyProtection="1">
      <alignment horizontal="right"/>
      <protection hidden="1"/>
    </xf>
    <xf numFmtId="165" fontId="9" fillId="0" borderId="1" xfId="0" applyNumberFormat="1" applyFont="1" applyBorder="1" applyAlignment="1" applyProtection="1">
      <alignment horizontal="right"/>
      <protection hidden="1"/>
    </xf>
    <xf numFmtId="165" fontId="9" fillId="2" borderId="1" xfId="0" applyNumberFormat="1" applyFont="1" applyFill="1" applyBorder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7" fillId="2" borderId="1" xfId="0" applyFont="1" applyFill="1" applyBorder="1" applyAlignment="1" applyProtection="1">
      <alignment horizontal="justify" vertic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1" xfId="0" applyFont="1" applyBorder="1" applyAlignment="1" applyProtection="1">
      <alignment horizontal="left"/>
      <protection hidden="1"/>
    </xf>
    <xf numFmtId="0" fontId="6" fillId="0" borderId="1" xfId="0" applyFont="1" applyBorder="1" applyProtection="1">
      <protection hidden="1"/>
    </xf>
    <xf numFmtId="0" fontId="6" fillId="0" borderId="1" xfId="0" quotePrefix="1" applyFont="1" applyBorder="1" applyProtection="1">
      <protection hidden="1"/>
    </xf>
    <xf numFmtId="2" fontId="0" fillId="0" borderId="0" xfId="0" applyNumberFormat="1" applyProtection="1"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7" fillId="0" borderId="8" xfId="0" applyFont="1" applyBorder="1" applyAlignment="1">
      <alignment horizontal="center"/>
    </xf>
    <xf numFmtId="0" fontId="5" fillId="5" borderId="9" xfId="0" applyFont="1" applyFill="1" applyBorder="1" applyAlignment="1" applyProtection="1">
      <alignment horizontal="center" vertical="center" wrapText="1"/>
      <protection locked="0" hidden="1"/>
    </xf>
    <xf numFmtId="0" fontId="5" fillId="5" borderId="10" xfId="0" applyFont="1" applyFill="1" applyBorder="1" applyAlignment="1" applyProtection="1">
      <alignment horizontal="center" vertical="center" wrapText="1"/>
      <protection locked="0" hidden="1"/>
    </xf>
    <xf numFmtId="0" fontId="5" fillId="5" borderId="11" xfId="0" applyFont="1" applyFill="1" applyBorder="1" applyAlignment="1" applyProtection="1">
      <alignment horizontal="center" vertical="center" wrapText="1"/>
      <protection locked="0" hidden="1"/>
    </xf>
    <xf numFmtId="0" fontId="12" fillId="6" borderId="12" xfId="0" applyFont="1" applyFill="1" applyBorder="1" applyAlignment="1" applyProtection="1">
      <alignment horizontal="center" vertical="center"/>
      <protection locked="0" hidden="1"/>
    </xf>
    <xf numFmtId="0" fontId="12" fillId="6" borderId="13" xfId="0" applyFont="1" applyFill="1" applyBorder="1" applyAlignment="1" applyProtection="1">
      <alignment horizontal="center" vertical="center"/>
      <protection locked="0" hidden="1"/>
    </xf>
  </cellXfs>
  <cellStyles count="3">
    <cellStyle name="Migliaia" xfId="1" builtinId="3"/>
    <cellStyle name="Normale" xfId="0" builtinId="0"/>
    <cellStyle name="Valuta" xfId="2" builtinId="4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E4289-066E-4506-BA22-1975309720F0}">
  <sheetPr codeName="Foglio7"/>
  <dimension ref="A1:D40"/>
  <sheetViews>
    <sheetView tabSelected="1" workbookViewId="0">
      <selection activeCell="C3" sqref="C3"/>
    </sheetView>
  </sheetViews>
  <sheetFormatPr defaultColWidth="7.42578125" defaultRowHeight="18.75" x14ac:dyDescent="0.3"/>
  <cols>
    <col min="1" max="1" width="3.85546875" style="1" bestFit="1" customWidth="1"/>
    <col min="2" max="2" width="96.42578125" style="1" bestFit="1" customWidth="1"/>
    <col min="3" max="3" width="46.7109375" style="9" customWidth="1"/>
    <col min="4" max="4" width="66.28515625" style="1" customWidth="1"/>
    <col min="5" max="16384" width="7.42578125" style="1"/>
  </cols>
  <sheetData>
    <row r="1" spans="1:3" x14ac:dyDescent="0.3">
      <c r="A1" s="38" t="s">
        <v>50</v>
      </c>
      <c r="B1" s="38"/>
      <c r="C1" s="38"/>
    </row>
    <row r="2" spans="1:3" x14ac:dyDescent="0.3">
      <c r="A2" s="2" t="s">
        <v>13</v>
      </c>
      <c r="B2" s="5" t="s">
        <v>39</v>
      </c>
      <c r="C2" s="8" t="s">
        <v>14</v>
      </c>
    </row>
    <row r="3" spans="1:3" x14ac:dyDescent="0.3">
      <c r="A3" s="3">
        <v>1</v>
      </c>
      <c r="B3" s="6" t="s">
        <v>15</v>
      </c>
      <c r="C3" s="20">
        <v>0</v>
      </c>
    </row>
    <row r="4" spans="1:3" x14ac:dyDescent="0.3">
      <c r="A4" s="3">
        <v>2</v>
      </c>
      <c r="B4" s="6" t="s">
        <v>16</v>
      </c>
      <c r="C4" s="20">
        <v>0</v>
      </c>
    </row>
    <row r="5" spans="1:3" x14ac:dyDescent="0.3">
      <c r="A5" s="4"/>
      <c r="B5" s="7" t="s">
        <v>17</v>
      </c>
      <c r="C5" s="27">
        <f>SUM(C3:C4)</f>
        <v>0</v>
      </c>
    </row>
    <row r="7" spans="1:3" x14ac:dyDescent="0.3">
      <c r="A7" s="2" t="s">
        <v>18</v>
      </c>
      <c r="B7" s="5" t="s">
        <v>40</v>
      </c>
      <c r="C7" s="8" t="s">
        <v>14</v>
      </c>
    </row>
    <row r="8" spans="1:3" x14ac:dyDescent="0.3">
      <c r="A8" s="3">
        <v>1</v>
      </c>
      <c r="B8" s="21"/>
      <c r="C8" s="20"/>
    </row>
    <row r="9" spans="1:3" x14ac:dyDescent="0.3">
      <c r="A9" s="3">
        <v>2</v>
      </c>
      <c r="B9" s="21"/>
      <c r="C9" s="20">
        <v>0</v>
      </c>
    </row>
    <row r="10" spans="1:3" x14ac:dyDescent="0.3">
      <c r="A10" s="3">
        <v>3</v>
      </c>
      <c r="B10" s="21"/>
      <c r="C10" s="20">
        <v>0</v>
      </c>
    </row>
    <row r="11" spans="1:3" x14ac:dyDescent="0.3">
      <c r="A11" s="4"/>
      <c r="B11" s="7" t="s">
        <v>19</v>
      </c>
      <c r="C11" s="27">
        <f>SUM(C8:C10)</f>
        <v>0</v>
      </c>
    </row>
    <row r="13" spans="1:3" x14ac:dyDescent="0.3">
      <c r="B13" s="5" t="s">
        <v>32</v>
      </c>
      <c r="C13" s="28">
        <f>C5+C11</f>
        <v>0</v>
      </c>
    </row>
    <row r="15" spans="1:3" x14ac:dyDescent="0.3">
      <c r="A15" s="2" t="s">
        <v>20</v>
      </c>
      <c r="B15" s="5" t="s">
        <v>41</v>
      </c>
      <c r="C15" s="8" t="s">
        <v>14</v>
      </c>
    </row>
    <row r="16" spans="1:3" x14ac:dyDescent="0.3">
      <c r="A16" s="3">
        <v>1</v>
      </c>
      <c r="B16" s="6" t="s">
        <v>21</v>
      </c>
      <c r="C16" s="22">
        <v>0</v>
      </c>
    </row>
    <row r="17" spans="1:4" x14ac:dyDescent="0.3">
      <c r="A17" s="3">
        <v>2</v>
      </c>
      <c r="B17" s="6" t="s">
        <v>22</v>
      </c>
      <c r="C17" s="22">
        <v>0</v>
      </c>
    </row>
    <row r="18" spans="1:4" x14ac:dyDescent="0.3">
      <c r="A18" s="3">
        <v>3</v>
      </c>
      <c r="B18" s="6" t="s">
        <v>23</v>
      </c>
      <c r="C18" s="22">
        <v>0</v>
      </c>
    </row>
    <row r="19" spans="1:4" x14ac:dyDescent="0.3">
      <c r="A19" s="4"/>
      <c r="B19" s="7" t="s">
        <v>24</v>
      </c>
      <c r="C19" s="27">
        <f>SUM(C16:C18)</f>
        <v>0</v>
      </c>
    </row>
    <row r="21" spans="1:4" x14ac:dyDescent="0.3">
      <c r="A21" s="2" t="s">
        <v>25</v>
      </c>
      <c r="B21" s="5" t="s">
        <v>42</v>
      </c>
      <c r="C21" s="8" t="s">
        <v>14</v>
      </c>
    </row>
    <row r="22" spans="1:4" x14ac:dyDescent="0.3">
      <c r="A22" s="3">
        <v>1</v>
      </c>
      <c r="B22" s="6" t="s">
        <v>26</v>
      </c>
      <c r="C22" s="20"/>
    </row>
    <row r="23" spans="1:4" x14ac:dyDescent="0.3">
      <c r="A23" s="3">
        <v>2</v>
      </c>
      <c r="B23" s="6" t="s">
        <v>27</v>
      </c>
      <c r="C23" s="20">
        <v>0</v>
      </c>
    </row>
    <row r="24" spans="1:4" x14ac:dyDescent="0.3">
      <c r="A24" s="4"/>
      <c r="B24" s="7" t="s">
        <v>28</v>
      </c>
      <c r="C24" s="27">
        <f>SUM(C22:C23)</f>
        <v>0</v>
      </c>
    </row>
    <row r="26" spans="1:4" x14ac:dyDescent="0.3">
      <c r="B26" s="30" t="s">
        <v>29</v>
      </c>
      <c r="C26" s="28">
        <f>C19+C24</f>
        <v>0</v>
      </c>
    </row>
    <row r="27" spans="1:4" x14ac:dyDescent="0.3">
      <c r="B27" s="31"/>
      <c r="C27" s="32"/>
    </row>
    <row r="28" spans="1:4" x14ac:dyDescent="0.3">
      <c r="B28" s="37" t="s">
        <v>30</v>
      </c>
      <c r="C28" s="37"/>
    </row>
    <row r="29" spans="1:4" x14ac:dyDescent="0.3">
      <c r="B29" s="33" t="s">
        <v>51</v>
      </c>
      <c r="C29" s="26">
        <f>C26</f>
        <v>0</v>
      </c>
      <c r="D29" s="34" t="str">
        <f>IF(C26=0, "Attesa dati: imputare valori del progetto", IF(C29&lt;50000, "NO_Importo del progetto inferiore al minimo", "OK"))</f>
        <v>Attesa dati: imputare valori del progetto</v>
      </c>
    </row>
    <row r="30" spans="1:4" x14ac:dyDescent="0.3">
      <c r="B30" s="33" t="s">
        <v>31</v>
      </c>
      <c r="C30" s="26">
        <f>C4</f>
        <v>0</v>
      </c>
      <c r="D30" s="34" t="str">
        <f>IF(C30&gt;C31,"NO_Superiore all'importo massimo concedibile","OK")</f>
        <v>OK</v>
      </c>
    </row>
    <row r="31" spans="1:4" x14ac:dyDescent="0.3">
      <c r="B31" s="33" t="s">
        <v>52</v>
      </c>
      <c r="C31" s="26">
        <f>GEI!B7</f>
        <v>0</v>
      </c>
      <c r="D31" s="35" t="s">
        <v>48</v>
      </c>
    </row>
    <row r="32" spans="1:4" x14ac:dyDescent="0.3">
      <c r="B32" s="33" t="s">
        <v>8</v>
      </c>
      <c r="C32" s="23">
        <f>C3</f>
        <v>0</v>
      </c>
      <c r="D32" s="34" t="str">
        <f>IF(C32&lt;C33,"NO_Cofinanziamento insufficiente","OK")</f>
        <v>OK</v>
      </c>
    </row>
    <row r="33" spans="2:4" x14ac:dyDescent="0.3">
      <c r="B33" s="33" t="s">
        <v>43</v>
      </c>
      <c r="C33" s="23">
        <f>0.5*C5</f>
        <v>0</v>
      </c>
      <c r="D33" s="35" t="s">
        <v>49</v>
      </c>
    </row>
    <row r="34" spans="2:4" x14ac:dyDescent="0.3">
      <c r="B34" s="33" t="s">
        <v>44</v>
      </c>
      <c r="C34" s="24" t="s">
        <v>45</v>
      </c>
      <c r="D34" s="34" t="str">
        <f>IF(C13&lt;&gt;C26, "Errore:Bilancio non a pareggio", IF(C11&lt;&gt;C24, "Errore:Spese/entrate ammissibili non a pareggio", "OK"))</f>
        <v>OK</v>
      </c>
    </row>
    <row r="35" spans="2:4" x14ac:dyDescent="0.3">
      <c r="B35" s="33" t="s">
        <v>46</v>
      </c>
      <c r="C35" s="25">
        <f>C16</f>
        <v>0</v>
      </c>
      <c r="D35" s="34" t="str">
        <f>IF(C35&lt;C36,"NO_Spese di promozione insufficienti","OK")</f>
        <v>OK</v>
      </c>
    </row>
    <row r="36" spans="2:4" x14ac:dyDescent="0.3">
      <c r="B36" s="33" t="s">
        <v>47</v>
      </c>
      <c r="C36" s="25">
        <f>0.2*C4</f>
        <v>0</v>
      </c>
      <c r="D36" s="35" t="s">
        <v>48</v>
      </c>
    </row>
    <row r="37" spans="2:4" x14ac:dyDescent="0.3">
      <c r="B37" s="33" t="s">
        <v>22</v>
      </c>
      <c r="C37" s="25">
        <f>C17</f>
        <v>0</v>
      </c>
      <c r="D37" s="34" t="str">
        <f>IF(C37&gt;0.2*C19,"NO_Spese per attività collaterali superiori al massimo ammissibile","OK")</f>
        <v>OK</v>
      </c>
    </row>
    <row r="38" spans="2:4" x14ac:dyDescent="0.3">
      <c r="B38" s="31"/>
      <c r="C38" s="31"/>
      <c r="D38" s="31"/>
    </row>
    <row r="40" spans="2:4" x14ac:dyDescent="0.3">
      <c r="B40" t="s">
        <v>33</v>
      </c>
    </row>
  </sheetData>
  <sheetProtection algorithmName="SHA-512" hashValue="ZDSluTtYQ//6mr5iqhkSbxVb4yyjAomaVZ/V6L8DpVJ6E2WeeffM9DCRWuTvDkcOvNwtYiSXCC9sKYL08xiSwA==" saltValue="bGTe+/YwfE9Qb1seR5rxsg==" spinCount="100000" sheet="1" objects="1" scenarios="1" selectLockedCells="1"/>
  <mergeCells count="2">
    <mergeCell ref="B28:C28"/>
    <mergeCell ref="A1:C1"/>
  </mergeCells>
  <conditionalFormatting sqref="C29:C37">
    <cfRule type="containsText" dxfId="5" priority="7" operator="containsText" text=" ">
      <formula>NOT(ISERROR(SEARCH(" ",C29)))</formula>
    </cfRule>
  </conditionalFormatting>
  <conditionalFormatting sqref="D29:D37">
    <cfRule type="containsText" dxfId="4" priority="1" stopIfTrue="1" operator="containsText" text="OK">
      <formula>NOT(ISERROR(SEARCH("OK",D29)))</formula>
    </cfRule>
    <cfRule type="containsText" dxfId="3" priority="2" stopIfTrue="1" operator="containsText" text="Errore:">
      <formula>NOT(ISERROR(SEARCH("Errore:",D29)))</formula>
    </cfRule>
    <cfRule type="containsText" dxfId="2" priority="3" stopIfTrue="1" operator="containsText" text="NO_">
      <formula>NOT(ISERROR(SEARCH("NO_",D29)))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7ED-551A-4FC7-A11F-BBAEC5185C99}">
  <sheetPr codeName="Foglio3"/>
  <dimension ref="A1:C18"/>
  <sheetViews>
    <sheetView zoomScale="130" zoomScaleNormal="130" workbookViewId="0">
      <selection activeCell="C15" sqref="A1:C15"/>
    </sheetView>
  </sheetViews>
  <sheetFormatPr defaultRowHeight="15" x14ac:dyDescent="0.25"/>
  <cols>
    <col min="1" max="1" width="40.85546875" style="10" bestFit="1" customWidth="1"/>
    <col min="2" max="2" width="27.140625" style="10" customWidth="1"/>
    <col min="3" max="3" width="33" style="10" customWidth="1"/>
    <col min="4" max="16384" width="9.140625" style="10"/>
  </cols>
  <sheetData>
    <row r="1" spans="1:3" ht="15.75" thickBot="1" x14ac:dyDescent="0.3"/>
    <row r="2" spans="1:3" ht="15.75" thickBot="1" x14ac:dyDescent="0.3">
      <c r="A2" s="39" t="s">
        <v>53</v>
      </c>
      <c r="B2" s="40"/>
      <c r="C2" s="41"/>
    </row>
    <row r="4" spans="1:3" ht="15.75" thickBot="1" x14ac:dyDescent="0.3">
      <c r="A4" s="42" t="s">
        <v>4</v>
      </c>
      <c r="B4" s="43"/>
      <c r="C4" s="43"/>
    </row>
    <row r="5" spans="1:3" ht="15.75" thickBot="1" x14ac:dyDescent="0.3">
      <c r="A5" s="13"/>
      <c r="B5" s="13"/>
    </row>
    <row r="6" spans="1:3" ht="30" customHeight="1" x14ac:dyDescent="0.25">
      <c r="A6" s="11" t="s">
        <v>1</v>
      </c>
      <c r="B6" s="29">
        <v>5000</v>
      </c>
      <c r="C6" s="14" t="s">
        <v>35</v>
      </c>
    </row>
    <row r="7" spans="1:3" ht="34.5" x14ac:dyDescent="0.25">
      <c r="A7" s="15" t="s">
        <v>0</v>
      </c>
      <c r="B7" s="29">
        <f>MIN(B9,B10)</f>
        <v>0</v>
      </c>
      <c r="C7" s="16" t="s">
        <v>34</v>
      </c>
    </row>
    <row r="8" spans="1:3" ht="30" customHeight="1" x14ac:dyDescent="0.25">
      <c r="A8" s="17" t="s">
        <v>5</v>
      </c>
      <c r="B8" s="29">
        <f>'Preventivo Finanziario'!C4</f>
        <v>0</v>
      </c>
      <c r="C8" s="18"/>
    </row>
    <row r="9" spans="1:3" ht="30" customHeight="1" x14ac:dyDescent="0.25">
      <c r="A9" s="17" t="s">
        <v>12</v>
      </c>
      <c r="B9" s="29">
        <f>0.5*'Preventivo Finanziario'!C19</f>
        <v>0</v>
      </c>
      <c r="C9" s="18"/>
    </row>
    <row r="10" spans="1:3" ht="34.5" x14ac:dyDescent="0.25">
      <c r="A10" s="17" t="s">
        <v>6</v>
      </c>
      <c r="B10" s="29">
        <v>250000</v>
      </c>
      <c r="C10" s="16" t="s">
        <v>34</v>
      </c>
    </row>
    <row r="11" spans="1:3" ht="30" customHeight="1" x14ac:dyDescent="0.25">
      <c r="A11" s="15" t="s">
        <v>3</v>
      </c>
      <c r="B11" s="29">
        <v>0.2</v>
      </c>
      <c r="C11" s="16" t="s">
        <v>37</v>
      </c>
    </row>
    <row r="12" spans="1:3" ht="30" customHeight="1" x14ac:dyDescent="0.25">
      <c r="A12" s="15" t="s">
        <v>11</v>
      </c>
      <c r="B12" s="36" t="e">
        <f>100*'Preventivo Finanziario'!C16/'Preventivo Finanziario'!C4</f>
        <v>#DIV/0!</v>
      </c>
      <c r="C12" s="16"/>
    </row>
    <row r="13" spans="1:3" ht="23.25" x14ac:dyDescent="0.25">
      <c r="A13" s="15" t="s">
        <v>7</v>
      </c>
      <c r="B13" s="29">
        <v>0.5</v>
      </c>
      <c r="C13" s="16" t="s">
        <v>38</v>
      </c>
    </row>
    <row r="14" spans="1:3" ht="23.25" x14ac:dyDescent="0.25">
      <c r="A14" s="15" t="s">
        <v>9</v>
      </c>
      <c r="B14" s="36" t="e">
        <f>100*'Preventivo Finanziario'!C3/'Preventivo Finanziario'!C5</f>
        <v>#DIV/0!</v>
      </c>
      <c r="C14" s="16" t="s">
        <v>10</v>
      </c>
    </row>
    <row r="15" spans="1:3" ht="30" customHeight="1" thickBot="1" x14ac:dyDescent="0.3">
      <c r="A15" s="12" t="s">
        <v>2</v>
      </c>
      <c r="B15" s="29">
        <v>40</v>
      </c>
      <c r="C15" s="19" t="s">
        <v>36</v>
      </c>
    </row>
    <row r="16" spans="1:3" ht="30" customHeight="1" x14ac:dyDescent="0.25"/>
    <row r="17" ht="30" customHeight="1" x14ac:dyDescent="0.25"/>
    <row r="18" ht="30" customHeight="1" x14ac:dyDescent="0.25"/>
  </sheetData>
  <sheetProtection algorithmName="SHA-512" hashValue="ZDiADsM0xdXGVk9xTx/WQozSjw5iUUK5KCJLa9buK8B7lbCkiO4o6auc4xJfa8jqwgOS61+V3/VT7WZXQ5ADVw==" saltValue="rtbH4C6L+KxEHAY2a+w55g==" spinCount="100000" sheet="1" selectLockedCells="1"/>
  <mergeCells count="2">
    <mergeCell ref="A2:C2"/>
    <mergeCell ref="A4:C4"/>
  </mergeCells>
  <conditionalFormatting sqref="C16">
    <cfRule type="cellIs" dxfId="1" priority="7" stopIfTrue="1" operator="equal">
      <formula>"OK"</formula>
    </cfRule>
    <cfRule type="containsText" dxfId="0" priority="8" stopIfTrue="1" operator="containsText" text="VERIFICARE">
      <formula>NOT(ISERROR(SEARCH("VERIFICARE",C16)))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Preventivo Finanziario</vt:lpstr>
      <vt:lpstr>GEI</vt:lpstr>
    </vt:vector>
  </TitlesOfParts>
  <Company>Regione Autonoma Sardegna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gililliu</dc:creator>
  <cp:lastModifiedBy>gililliu</cp:lastModifiedBy>
  <cp:lastPrinted>2022-07-11T07:08:55Z</cp:lastPrinted>
  <dcterms:created xsi:type="dcterms:W3CDTF">2022-07-07T13:36:50Z</dcterms:created>
  <dcterms:modified xsi:type="dcterms:W3CDTF">2026-02-09T15:33:06Z</dcterms:modified>
</cp:coreProperties>
</file>